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D46023E-2B1F-42E0-A95F-CA027B8EAA15}" xr6:coauthVersionLast="47" xr6:coauthVersionMax="47" xr10:uidLastSave="{00000000-0000-0000-0000-000000000000}"/>
  <bookViews>
    <workbookView xWindow="1404" yWindow="756" windowWidth="20880" windowHeight="100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0" l="1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4" i="150" l="1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<sst xmlns="http://schemas.openxmlformats.org/spreadsheetml/2006/main" count="2127" uniqueCount="402">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</sst>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L26" activePane="bottomRight" state="frozen"/>
      <selection pane="topRight" activeCell="C1" sqref="C1"/>
      <selection pane="bottomLeft" activeCell="A7" sqref="A7"/>
      <selection pane="bottomRight" activeCell="O33" sqref="O32:O33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-2804574.6666666665</v>
      </c>
      <c r="Y26" s="156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167"/>
      <c r="Y30" s="156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167"/>
      <c r="Y31" s="156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167"/>
      <c r="Y32" s="156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167">
        <f>AVERAGE(W33:W41)</f>
        <v>-2813403.5</v>
      </c>
      <c r="Y33" s="156">
        <f>Y32-K33-L33</f>
        <v>-2810621</v>
      </c>
      <c r="Z33" s="217">
        <f>AVERAGE(Y33:Y41)</f>
        <v>-2815569.111111111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167"/>
      <c r="Y34" s="156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/>
      <c r="F35" s="23"/>
      <c r="G35" s="26">
        <f t="shared" ref="G35:G37" si="19">D35+E35+F35-E34-F34</f>
        <v>2677877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2677877</v>
      </c>
      <c r="O35" s="67">
        <f t="shared" si="3"/>
        <v>93364.854827586212</v>
      </c>
      <c r="P35" s="7">
        <f t="shared" si="6"/>
        <v>2707580.79</v>
      </c>
      <c r="Q35" s="164">
        <f>Q34+N35+2</f>
        <v>2838613.51</v>
      </c>
      <c r="R35" s="29">
        <f t="shared" si="1"/>
        <v>155.59020126440058</v>
      </c>
      <c r="S35" s="5">
        <f>SUM($Q$7:$Q35)/T35</f>
        <v>261316.85482758607</v>
      </c>
      <c r="T35" s="18">
        <v>29</v>
      </c>
      <c r="U35" s="4"/>
      <c r="V35" s="131"/>
      <c r="W35" s="105"/>
      <c r="X35" s="167"/>
      <c r="Y35" s="156">
        <f>Y34-K35-L35-1</f>
        <v>-2816187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179274.81</v>
      </c>
      <c r="P36" s="7">
        <f t="shared" si="6"/>
        <v>5378244.2999999998</v>
      </c>
      <c r="Q36" s="164">
        <f>Q35+N36+2</f>
        <v>2838615.51</v>
      </c>
      <c r="R36" s="29">
        <f t="shared" si="1"/>
        <v>206.74228946365622</v>
      </c>
      <c r="S36" s="5">
        <f>SUM($Q$7:$Q36)/T36+1</f>
        <v>347227.80999999988</v>
      </c>
      <c r="T36" s="18">
        <v>30</v>
      </c>
      <c r="U36" s="4"/>
      <c r="V36" s="136"/>
      <c r="W36" s="105"/>
      <c r="X36" s="167"/>
      <c r="Y36" s="156">
        <f>Y35-K36-L36-1</f>
        <v>-2816188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259642.15516129031</v>
      </c>
      <c r="P37" s="7">
        <f t="shared" si="6"/>
        <v>8048906.8099999996</v>
      </c>
      <c r="Q37" s="164">
        <f>Q36+N37-1</f>
        <v>2838614.51</v>
      </c>
      <c r="R37" s="29">
        <f t="shared" si="1"/>
        <v>254.59366673888385</v>
      </c>
      <c r="S37" s="5">
        <f>SUM($Q$7:$Q37)/T37+1</f>
        <v>427595.1551612902</v>
      </c>
      <c r="T37" s="18">
        <v>31</v>
      </c>
      <c r="U37" s="27"/>
      <c r="V37" s="137"/>
      <c r="W37" s="105"/>
      <c r="X37" s="167"/>
      <c r="Y37" s="156">
        <f t="shared" si="15"/>
        <v>-2816188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334986.54125000001</v>
      </c>
      <c r="P38" s="7">
        <f t="shared" si="6"/>
        <v>10719569.32</v>
      </c>
      <c r="Q38" s="164">
        <f t="shared" si="18"/>
        <v>2838614.51</v>
      </c>
      <c r="R38" s="29">
        <f t="shared" si="1"/>
        <v>299.45373752619793</v>
      </c>
      <c r="S38" s="5">
        <f>SUM($Q$7:$Q38)/T38</f>
        <v>502938.54124999989</v>
      </c>
      <c r="T38" s="18">
        <v>32</v>
      </c>
      <c r="U38" s="27"/>
      <c r="V38" s="137"/>
      <c r="W38" s="105"/>
      <c r="X38" s="167"/>
      <c r="Y38" s="156">
        <f t="shared" si="15"/>
        <v>-2816188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405764.60090909089</v>
      </c>
      <c r="P39" s="7">
        <f t="shared" si="6"/>
        <v>13390231.83</v>
      </c>
      <c r="Q39" s="164">
        <f t="shared" si="18"/>
        <v>2838614.51</v>
      </c>
      <c r="R39" s="29">
        <f t="shared" si="1"/>
        <v>341.59557546744952</v>
      </c>
      <c r="S39" s="5">
        <f>SUM($Q$7:$Q39)/T39</f>
        <v>573716.60090909083</v>
      </c>
      <c r="T39" s="18">
        <v>33</v>
      </c>
      <c r="U39" s="27"/>
      <c r="V39" s="137"/>
      <c r="W39" s="105"/>
      <c r="X39" s="167"/>
      <c r="Y39" s="156">
        <f t="shared" si="15"/>
        <v>-2816188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472379.27470588236</v>
      </c>
      <c r="P40" s="7">
        <f t="shared" si="6"/>
        <v>16060895.34</v>
      </c>
      <c r="Q40" s="164">
        <f>Q39+N40+1</f>
        <v>2838615.51</v>
      </c>
      <c r="R40" s="29">
        <f t="shared" si="1"/>
        <v>381.25849927710431</v>
      </c>
      <c r="S40" s="5">
        <f>SUM($Q$7:$Q40)/T40</f>
        <v>640331.27470588218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-2816188</v>
      </c>
      <c r="Z40" s="217">
        <f>AVERAGE(Y40:Y48)</f>
        <v>-2816188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535187.39571428578</v>
      </c>
      <c r="P41" s="7">
        <f t="shared" si="6"/>
        <v>18731558.850000001</v>
      </c>
      <c r="Q41" s="164">
        <f>Q40+N41</f>
        <v>2838615.51</v>
      </c>
      <c r="R41" s="29">
        <f t="shared" si="1"/>
        <v>418.65497029763594</v>
      </c>
      <c r="S41" s="5">
        <f>SUM($Q$7:$Q41)/T41</f>
        <v>703139.39571428555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-2816188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v>-10115</v>
      </c>
      <c r="E42" s="87"/>
      <c r="F42" s="23"/>
      <c r="G42" s="26">
        <f t="shared" ref="G42:G43" si="20">D42+E42+F42-E41-F41</f>
        <v>-10115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-10115</v>
      </c>
      <c r="O42" s="67">
        <f t="shared" si="3"/>
        <v>594225.17666666664</v>
      </c>
      <c r="P42" s="7">
        <f t="shared" si="6"/>
        <v>21392106.359999999</v>
      </c>
      <c r="Q42" s="164">
        <f>Q41+N42-1</f>
        <v>2828499.51</v>
      </c>
      <c r="R42" s="29">
        <f t="shared" si="1"/>
        <v>453.80654988726923</v>
      </c>
      <c r="S42" s="5">
        <f>SUM($Q$7:$Q42)/T42</f>
        <v>762177.1766666664</v>
      </c>
      <c r="T42" s="18">
        <v>36</v>
      </c>
      <c r="U42" s="138"/>
      <c r="V42" s="131"/>
      <c r="W42" s="105"/>
      <c r="X42" s="167"/>
      <c r="Y42" s="156">
        <f t="shared" si="15"/>
        <v>-2816188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650071.72621621611</v>
      </c>
      <c r="P43" s="7">
        <f t="shared" si="6"/>
        <v>24052653.869999997</v>
      </c>
      <c r="Q43" s="164">
        <f>Q42+N43</f>
        <v>2828499.51</v>
      </c>
      <c r="R43" s="29">
        <f t="shared" si="1"/>
        <v>487.05804409367914</v>
      </c>
      <c r="S43" s="5">
        <f>SUM($Q$7:$Q43)/T43</f>
        <v>818023.72621621599</v>
      </c>
      <c r="T43" s="18">
        <v>37</v>
      </c>
      <c r="U43" s="138"/>
      <c r="V43" s="131"/>
      <c r="W43" s="105"/>
      <c r="X43" s="167"/>
      <c r="Y43" s="156">
        <f t="shared" si="15"/>
        <v>-2816188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702978.98368421046</v>
      </c>
      <c r="P44" s="7">
        <f t="shared" si="6"/>
        <v>26713201.379999995</v>
      </c>
      <c r="Q44" s="164">
        <f>Q43+N44</f>
        <v>2828499.51</v>
      </c>
      <c r="R44" s="29">
        <f t="shared" si="1"/>
        <v>518.55945965764636</v>
      </c>
      <c r="S44" s="5">
        <f>SUM($Q$7:$Q44)/T44</f>
        <v>870930.98368421022</v>
      </c>
      <c r="T44" s="18">
        <v>38</v>
      </c>
      <c r="U44" s="138"/>
      <c r="V44" s="131"/>
      <c r="W44" s="105"/>
      <c r="X44" s="167"/>
      <c r="Y44" s="156">
        <f t="shared" si="15"/>
        <v>-2816188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753173.04846153827</v>
      </c>
      <c r="P45" s="7">
        <f t="shared" si="6"/>
        <v>29373748.889999993</v>
      </c>
      <c r="Q45" s="164">
        <f t="shared" ref="Q45:Q55" si="21">Q44+N45</f>
        <v>2828499.51</v>
      </c>
      <c r="R45" s="29">
        <f t="shared" si="1"/>
        <v>548.44541801320497</v>
      </c>
      <c r="S45" s="5">
        <f>SUM($Q$7:$Q45)/T45</f>
        <v>921125.04846153804</v>
      </c>
      <c r="T45" s="18">
        <v>39</v>
      </c>
      <c r="U45" s="138"/>
      <c r="V45" s="131"/>
      <c r="W45" s="105"/>
      <c r="X45" s="167"/>
      <c r="Y45" s="156">
        <f t="shared" si="15"/>
        <v>-2816188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800857.4099999998</v>
      </c>
      <c r="P46" s="7">
        <f t="shared" si="6"/>
        <v>32034296.399999991</v>
      </c>
      <c r="Q46" s="164">
        <f t="shared" si="21"/>
        <v>2828499.51</v>
      </c>
      <c r="R46" s="29">
        <f t="shared" si="1"/>
        <v>576.8370784509857</v>
      </c>
      <c r="S46" s="5">
        <f>SUM($Q$7:$Q46)/T46</f>
        <v>968809.40999999957</v>
      </c>
      <c r="T46" s="18">
        <v>40</v>
      </c>
      <c r="U46" s="138"/>
      <c r="V46" s="131"/>
      <c r="W46" s="105"/>
      <c r="X46" s="167"/>
      <c r="Y46" s="156">
        <f t="shared" si="15"/>
        <v>-2816188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846215.70512195094</v>
      </c>
      <c r="P47" s="7">
        <f t="shared" si="6"/>
        <v>34694843.909999989</v>
      </c>
      <c r="Q47" s="164">
        <f t="shared" si="21"/>
        <v>2828499.51</v>
      </c>
      <c r="R47" s="29">
        <f t="shared" si="1"/>
        <v>603.84377984302114</v>
      </c>
      <c r="S47" s="5">
        <f>SUM($Q$7:$Q47)/T47</f>
        <v>1014167.7051219507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-2816188</v>
      </c>
      <c r="Z47" s="217">
        <f>AVERAGE(Y47:Y55)</f>
        <v>-2816188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889414.10523809493</v>
      </c>
      <c r="P48" s="7">
        <f t="shared" si="6"/>
        <v>37355392.419999987</v>
      </c>
      <c r="Q48" s="164">
        <f>Q47+N48+1</f>
        <v>2828500.51</v>
      </c>
      <c r="R48" s="29">
        <f t="shared" si="1"/>
        <v>629.56446201182166</v>
      </c>
      <c r="S48" s="5">
        <f>SUM($Q$7:$Q48)/T48</f>
        <v>1057366.1052380947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-2816188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930603.27744186006</v>
      </c>
      <c r="P49" s="7">
        <f t="shared" si="6"/>
        <v>40015940.929999985</v>
      </c>
      <c r="Q49" s="164">
        <f t="shared" si="21"/>
        <v>2828500.51</v>
      </c>
      <c r="R49" s="29">
        <f t="shared" si="1"/>
        <v>654.0888333820734</v>
      </c>
      <c r="S49" s="5">
        <f>SUM($Q$7:$Q49)/T49</f>
        <v>1098555.2774418599</v>
      </c>
      <c r="T49" s="18">
        <v>43</v>
      </c>
      <c r="U49" s="138"/>
      <c r="V49" s="131"/>
      <c r="W49" s="105"/>
      <c r="X49" s="167"/>
      <c r="Y49" s="156">
        <f t="shared" si="15"/>
        <v>-2816188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969920.21454545413</v>
      </c>
      <c r="P50" s="7">
        <f t="shared" si="6"/>
        <v>42676489.439999983</v>
      </c>
      <c r="Q50" s="164">
        <f>Q49+N50</f>
        <v>2828500.51</v>
      </c>
      <c r="R50" s="29">
        <f t="shared" si="1"/>
        <v>677.49846059913182</v>
      </c>
      <c r="S50" s="5">
        <f>SUM($Q$7:$Q50)/T50</f>
        <v>1137872.2145454539</v>
      </c>
      <c r="T50" s="18">
        <v>44</v>
      </c>
      <c r="U50" s="138"/>
      <c r="V50" s="131"/>
      <c r="W50" s="105"/>
      <c r="X50" s="167"/>
      <c r="Y50" s="156">
        <f t="shared" si="15"/>
        <v>-2816188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1007489.7322222218</v>
      </c>
      <c r="P51" s="7">
        <f t="shared" si="6"/>
        <v>45337037.949999981</v>
      </c>
      <c r="Q51" s="164">
        <f t="shared" si="21"/>
        <v>2828500.51</v>
      </c>
      <c r="R51" s="29">
        <f t="shared" si="1"/>
        <v>699.8676599398766</v>
      </c>
      <c r="S51" s="5">
        <f>SUM($Q$7:$Q51)/T51</f>
        <v>1175441.7322222216</v>
      </c>
      <c r="T51" s="18">
        <v>45</v>
      </c>
      <c r="U51" s="138"/>
      <c r="V51" s="131"/>
      <c r="W51" s="105"/>
      <c r="X51" s="167"/>
      <c r="Y51" s="156">
        <f t="shared" si="15"/>
        <v>-2816188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1043425.7926086952</v>
      </c>
      <c r="P52" s="7">
        <f t="shared" si="6"/>
        <v>47997586.459999979</v>
      </c>
      <c r="Q52" s="164">
        <f>Q51+N52</f>
        <v>2828500.51</v>
      </c>
      <c r="R52" s="29">
        <f t="shared" si="1"/>
        <v>721.26428539624123</v>
      </c>
      <c r="S52" s="5">
        <f>SUM($Q$7:$Q52)/T52</f>
        <v>1211377.7926086951</v>
      </c>
      <c r="T52" s="18">
        <v>46</v>
      </c>
      <c r="U52" s="138"/>
      <c r="V52" s="131"/>
      <c r="W52" s="105"/>
      <c r="X52" s="167"/>
      <c r="Y52" s="156">
        <f t="shared" si="15"/>
        <v>-2816188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1077832.6589361697</v>
      </c>
      <c r="P53" s="7">
        <f t="shared" si="6"/>
        <v>50658134.969999976</v>
      </c>
      <c r="Q53" s="164">
        <f t="shared" si="21"/>
        <v>2828500.51</v>
      </c>
      <c r="R53" s="29">
        <f t="shared" si="1"/>
        <v>741.75041615233488</v>
      </c>
      <c r="S53" s="5">
        <f>SUM($Q$7:$Q53)/T53</f>
        <v>1245784.6589361695</v>
      </c>
      <c r="T53" s="18">
        <v>47</v>
      </c>
      <c r="U53" s="138"/>
      <c r="V53" s="131"/>
      <c r="W53" s="105"/>
      <c r="X53" s="167"/>
      <c r="Y53" s="156">
        <f t="shared" si="15"/>
        <v>-2816188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1110805.9058333328</v>
      </c>
      <c r="P54" s="7">
        <f t="shared" si="6"/>
        <v>53318683.479999974</v>
      </c>
      <c r="Q54" s="164">
        <f>Q53+N54</f>
        <v>2828500.51</v>
      </c>
      <c r="R54" s="29">
        <f t="shared" si="1"/>
        <v>761.38295812692468</v>
      </c>
      <c r="S54" s="5">
        <f>SUM($Q$7:$Q54)/T54</f>
        <v>1278757.9058333326</v>
      </c>
      <c r="T54" s="18">
        <v>48</v>
      </c>
      <c r="U54" s="138"/>
      <c r="V54" s="131"/>
      <c r="W54" s="105"/>
      <c r="X54" s="167"/>
      <c r="Y54" s="156">
        <f t="shared" si="15"/>
        <v>-2816188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1142433.3059183669</v>
      </c>
      <c r="P55" s="232">
        <f t="shared" si="6"/>
        <v>55979231.989999972</v>
      </c>
      <c r="Q55" s="233">
        <f t="shared" si="21"/>
        <v>2828500.51</v>
      </c>
      <c r="R55" s="234">
        <f t="shared" si="1"/>
        <v>780.21417185765381</v>
      </c>
      <c r="S55" s="235">
        <f>SUM($Q$7:$Q55)/T55</f>
        <v>1310385.3059183666</v>
      </c>
      <c r="T55" s="236">
        <v>49</v>
      </c>
      <c r="U55" s="237"/>
      <c r="V55" s="244"/>
      <c r="W55" s="105"/>
      <c r="X55" s="240"/>
      <c r="Y55" s="241">
        <f t="shared" si="15"/>
        <v>-2816188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1"/>
  <sheetViews>
    <sheetView topLeftCell="A5646" workbookViewId="0">
      <selection activeCell="B5662" sqref="B566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2025-08-27T09:28:04Z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